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goruma\Escritorio\ANEXOS\"/>
    </mc:Choice>
  </mc:AlternateContent>
  <bookViews>
    <workbookView xWindow="120" yWindow="252" windowWidth="18912" windowHeight="7848"/>
  </bookViews>
  <sheets>
    <sheet name="Hoja1" sheetId="1" r:id="rId1"/>
  </sheets>
  <calcPr calcId="162913"/>
</workbook>
</file>

<file path=xl/calcChain.xml><?xml version="1.0" encoding="utf-8"?>
<calcChain xmlns="http://schemas.openxmlformats.org/spreadsheetml/2006/main">
  <c r="F44" i="1" l="1"/>
  <c r="F43" i="1"/>
  <c r="F45" i="1"/>
  <c r="F42" i="1"/>
  <c r="F29" i="1"/>
  <c r="F28" i="1"/>
  <c r="F27" i="1"/>
  <c r="F26" i="1"/>
  <c r="F25" i="1"/>
  <c r="F24" i="1"/>
  <c r="F14" i="1" l="1"/>
  <c r="F13" i="1"/>
  <c r="F12" i="1"/>
  <c r="F36" i="1" l="1"/>
  <c r="F37" i="1"/>
  <c r="F38" i="1"/>
  <c r="F35" i="1"/>
  <c r="F39" i="1" l="1"/>
  <c r="F32" i="1" l="1"/>
  <c r="F31" i="1"/>
  <c r="F40" i="1"/>
  <c r="F22" i="1" l="1"/>
  <c r="F16" i="1" l="1"/>
  <c r="F17" i="1"/>
  <c r="F18" i="1"/>
  <c r="F19" i="1"/>
  <c r="F20" i="1"/>
  <c r="F21" i="1"/>
  <c r="F34" i="1"/>
  <c r="F41" i="1"/>
  <c r="F11" i="1" l="1"/>
  <c r="F10" i="1"/>
  <c r="F47" i="1" s="1"/>
</calcChain>
</file>

<file path=xl/sharedStrings.xml><?xml version="1.0" encoding="utf-8"?>
<sst xmlns="http://schemas.openxmlformats.org/spreadsheetml/2006/main" count="54" uniqueCount="48">
  <si>
    <t>SERVICIO</t>
  </si>
  <si>
    <t>PRECIO UNITARIO OFERTADO (en Euros, Impuesto/s Indirecto/s no incluido/s)</t>
  </si>
  <si>
    <t>PRECIO UNITARIO MÁXIMO (en Euros, Impuesto/s Indirecto/s no incluido/s)</t>
  </si>
  <si>
    <t>IMPORTE TOTAL ESTIMADO  (en Euros, Impuesto/s Indirecto/s no incluido/s)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</si>
  <si>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</si>
  <si>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OFERTA TOTAL: DATO A INCLUIR EN EL CAMPO CORRESPONDIENTE DEL PORTAL DE LICITACIÓN ELECTRÓNICA DE FREMAP  (en Euros, Impuesto/s Indirecto/s no incluido/s)*</t>
  </si>
  <si>
    <t>ANEXO. MODELO DE OFERTA ECONÓMICA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</si>
  <si>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en Hospitales,  se compromete a su ejecución con estricta sujeción a los Pliegos de Cláusulas Administrativas y de Prescripciones Técnicas que han de regir la adjudicación y ejecución del mismo, en las siguientes condiciones:</t>
  </si>
  <si>
    <t>Urgencias</t>
  </si>
  <si>
    <t>Hospitalización</t>
  </si>
  <si>
    <t>Enfermería</t>
  </si>
  <si>
    <t>INTERVENCIONES QUIRÚRGICAS</t>
  </si>
  <si>
    <t>IQ Grupo 0</t>
  </si>
  <si>
    <t>IQ Grupo I</t>
  </si>
  <si>
    <t>IQ Grupo II</t>
  </si>
  <si>
    <t>IQ Grupo III</t>
  </si>
  <si>
    <t>IQ Grupo IV</t>
  </si>
  <si>
    <t>IQ Grupo V</t>
  </si>
  <si>
    <t>IQ Grupo VI</t>
  </si>
  <si>
    <t>Electrocardiograma</t>
  </si>
  <si>
    <t>Primeras consultas</t>
  </si>
  <si>
    <t>Consultas sucesivas</t>
  </si>
  <si>
    <t>CONSULTAS DE ESPECIALISTAS</t>
  </si>
  <si>
    <t>PRUEBAS Y TRATAMIENTOS DE CADA ESPECIALIDAD</t>
  </si>
  <si>
    <t>IMPORTE ESTIMADO PARA OTRAS ACTUACIONES INCLUIDAS EN EL ALCANCE DEL SERVICIO</t>
  </si>
  <si>
    <t>CANTIDAD ESTIMADA</t>
  </si>
  <si>
    <t>Holter cardiaco</t>
  </si>
  <si>
    <t>Eco Doppler</t>
  </si>
  <si>
    <t>Test Epicutáneo</t>
  </si>
  <si>
    <t>Alergología (U.6)</t>
  </si>
  <si>
    <t>Pruebas de esfuerzo cardiaca</t>
  </si>
  <si>
    <t>Anestesia y Reanimación (U.35)</t>
  </si>
  <si>
    <t>Consultas preoperatorio</t>
  </si>
  <si>
    <t>Otros</t>
  </si>
  <si>
    <t>Factores de crecimiento</t>
  </si>
  <si>
    <t>Honorarios médicos factores de crecimiento</t>
  </si>
  <si>
    <t>Ecocardiograma</t>
  </si>
  <si>
    <t>Cardiología (U.7)</t>
  </si>
  <si>
    <t>Electromiografías</t>
  </si>
  <si>
    <t>INTERVENCIONES QUIRÚRGICAS DE NUESTRO PERSONAL EN SUS INSTALACIONES</t>
  </si>
  <si>
    <t>Radiodiagnóstico (U.88)</t>
  </si>
  <si>
    <t>RX</t>
  </si>
  <si>
    <t>RMN CARDIACA</t>
  </si>
  <si>
    <t>RMN SIMPLE</t>
  </si>
  <si>
    <t>SCANNER NORMAL</t>
  </si>
  <si>
    <t>LOTE 3: Contratación del servicio de asistencia sanitaria en Hospitales para el ámbito territorial de Gijón</t>
  </si>
  <si>
    <t>Neurofisiología (U.18)</t>
  </si>
  <si>
    <t>*El importe de adjudicación - OFERTA TOTAL - será el resultado de la suma de todos los precios unitarios de la oferta presentada por el consumo estimado de cada uno de los servicios para la duración inicial del contrato más 181.620,00 Euros (Importe estimado para otras actuaciones incluidas en el alcance del servicio, y asociadas al objeto del contrato,  que pudieran surgir a lo largo de la duración inicial del mismo).
El precio final de las actuaciones no contempladas no podrá superar los precios del Sector Público de Salud de la Comunidad Autónoma referenciada, con el porcentaje de descuento ofertado por el licitador en su caso.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</si>
</sst>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_-* #,##0.00\ _€_-;\-* #,##0.00\ _€_-;_-* &quot;-&quot;??\ _€_-;_-@_-"/>
    <numFmt numFmtId="165" formatCode="#,##0.00\ &quot;€&quot;"/>
  </numFmts>
  <fonts count="13"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sz val="11"/>
      <name val="Calibri"/>
      <family val="2"/>
      <scheme val="minor"/>
    </font>
    <font>
      <b/>
      <u/>
      <sz val="11"/>
      <name val="Calibri"/>
      <family val="2"/>
      <scheme val="minor"/>
    </font>
    <font>
      <b/>
      <sz val="11"/>
      <color theme="0"/>
      <name val="Calibri"/>
      <family val="2"/>
    </font>
    <font>
      <b/>
      <sz val="12"/>
      <name val="Calibri"/>
      <family val="2"/>
    </font>
    <font>
      <b/>
      <sz val="11"/>
      <color theme="0"/>
      <name val="Calibri"/>
      <family val="2"/>
      <scheme val="minor"/>
    </font>
    <font>
      <b/>
      <sz val="14"/>
      <color theme="0"/>
      <name val="Calibri"/>
      <family val="2"/>
    </font>
    <font>
      <sz val="11"/>
      <color rgb="FF000000"/>
      <name val="Calibri"/>
      <family val="2"/>
      <scheme val="minor"/>
    </font>
  </fonts>
  <fills count="9">
    <fill>
      <patternFill patternType="none"/>
    </fill>
    <fill>
      <patternFill patternType="gray125"/>
    </fill>
    <fill>
      <patternFill patternType="solid">
        <fgColor theme="5" tint="0.79998168889431442"/>
        <bgColor indexed="64"/>
      </patternFill>
    </fill>
    <fill>
      <patternFill patternType="solid">
        <fgColor theme="6" tint="0.39997558519241921"/>
        <bgColor indexed="64"/>
      </patternFill>
    </fill>
    <fill>
      <patternFill patternType="solid">
        <fgColor theme="6" tint="-0.499984740745262"/>
        <bgColor indexed="64"/>
      </patternFill>
    </fill>
    <fill>
      <patternFill patternType="solid">
        <fgColor rgb="FFC00000"/>
        <bgColor indexed="64"/>
      </patternFill>
    </fill>
    <fill>
      <patternFill patternType="solid">
        <fgColor theme="6" tint="0.79998168889431442"/>
        <bgColor indexed="64"/>
      </patternFill>
    </fill>
    <fill>
      <patternFill patternType="solid">
        <fgColor theme="0"/>
        <bgColor indexed="64"/>
      </patternFill>
    </fill>
    <fill>
      <patternFill patternType="solid">
        <fgColor rgb="FFF2DCDB"/>
        <bgColor indexed="64"/>
      </patternFill>
    </fill>
  </fills>
  <borders count="55">
    <border>
      <left/>
      <right/>
      <top/>
      <bottom/>
      <diagonal/>
    </border>
    <border>
      <left/>
      <right/>
      <top style="medium">
        <color indexed="64"/>
      </top>
      <bottom/>
      <diagonal/>
    </border>
    <border>
      <left style="medium">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bottom/>
      <diagonal/>
    </border>
    <border>
      <left style="thin">
        <color indexed="64"/>
      </left>
      <right style="thin">
        <color indexed="64"/>
      </right>
      <top/>
      <bottom style="medium">
        <color indexed="64"/>
      </bottom>
      <diagonal/>
    </border>
    <border>
      <left/>
      <right/>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cellStyleXfs>
  <cellXfs count="131">
    <xf numFmtId="0" fontId="0" fillId="0" borderId="0" xfId="0"/>
    <xf numFmtId="0" fontId="2" fillId="0" borderId="0" xfId="1"/>
    <xf numFmtId="0" fontId="6" fillId="0" borderId="1" xfId="0" applyFont="1" applyBorder="1" applyAlignment="1">
      <alignment vertical="center" wrapText="1"/>
    </xf>
    <xf numFmtId="0" fontId="0" fillId="0" borderId="0" xfId="0" applyAlignment="1">
      <alignment horizontal="center"/>
    </xf>
    <xf numFmtId="0" fontId="2" fillId="0" borderId="0" xfId="1" applyAlignment="1">
      <alignment horizontal="center"/>
    </xf>
    <xf numFmtId="0" fontId="0" fillId="0" borderId="0" xfId="0" applyAlignment="1">
      <alignment horizontal="center" vertical="center"/>
    </xf>
    <xf numFmtId="0" fontId="2" fillId="0" borderId="0" xfId="1" applyAlignment="1">
      <alignment horizontal="center" vertical="center"/>
    </xf>
    <xf numFmtId="165" fontId="4" fillId="3" borderId="3" xfId="1" applyNumberFormat="1" applyFont="1" applyFill="1" applyBorder="1" applyAlignment="1" applyProtection="1">
      <alignment horizontal="center" vertical="center" wrapText="1"/>
      <protection locked="0"/>
    </xf>
    <xf numFmtId="165" fontId="4" fillId="3" borderId="10" xfId="1" applyNumberFormat="1" applyFont="1" applyFill="1" applyBorder="1" applyAlignment="1" applyProtection="1">
      <alignment horizontal="center" vertical="center" wrapText="1"/>
      <protection locked="0"/>
    </xf>
    <xf numFmtId="165" fontId="4" fillId="3" borderId="13" xfId="1" applyNumberFormat="1" applyFont="1" applyFill="1" applyBorder="1" applyAlignment="1" applyProtection="1">
      <alignment horizontal="center" vertical="center" wrapText="1"/>
      <protection locked="0"/>
    </xf>
    <xf numFmtId="0" fontId="0" fillId="0" borderId="0" xfId="0" applyAlignment="1">
      <alignment horizontal="right"/>
    </xf>
    <xf numFmtId="0" fontId="2" fillId="0" borderId="0" xfId="1" applyAlignment="1">
      <alignment horizontal="right"/>
    </xf>
    <xf numFmtId="0" fontId="6" fillId="0" borderId="1" xfId="0" applyFont="1" applyBorder="1" applyAlignment="1">
      <alignment horizontal="right" vertical="center" wrapText="1"/>
    </xf>
    <xf numFmtId="165" fontId="4" fillId="3" borderId="21" xfId="1" applyNumberFormat="1" applyFont="1" applyFill="1" applyBorder="1" applyAlignment="1" applyProtection="1">
      <alignment horizontal="center" vertical="center" wrapText="1"/>
      <protection locked="0"/>
    </xf>
    <xf numFmtId="0" fontId="0" fillId="0" borderId="0" xfId="0" applyAlignment="1">
      <alignment wrapText="1"/>
    </xf>
    <xf numFmtId="165" fontId="4" fillId="3" borderId="15" xfId="1" applyNumberFormat="1" applyFont="1" applyFill="1" applyBorder="1" applyAlignment="1" applyProtection="1">
      <alignment horizontal="center" vertical="center" wrapText="1"/>
      <protection locked="0"/>
    </xf>
    <xf numFmtId="165" fontId="4" fillId="3" borderId="33" xfId="1" applyNumberFormat="1" applyFont="1" applyFill="1" applyBorder="1" applyAlignment="1" applyProtection="1">
      <alignment horizontal="center" vertical="center" wrapText="1"/>
      <protection locked="0"/>
    </xf>
    <xf numFmtId="165" fontId="4" fillId="3" borderId="53" xfId="1" applyNumberFormat="1" applyFont="1" applyFill="1" applyBorder="1" applyAlignment="1" applyProtection="1">
      <alignment horizontal="center" vertical="center" wrapText="1"/>
      <protection locked="0"/>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5" fillId="5" borderId="5" xfId="0" applyFont="1" applyFill="1" applyBorder="1" applyAlignment="1">
      <alignment horizontal="center" vertical="center"/>
    </xf>
    <xf numFmtId="0" fontId="5" fillId="5" borderId="6" xfId="0" applyFont="1" applyFill="1" applyBorder="1" applyAlignment="1">
      <alignment horizontal="center" vertical="center"/>
    </xf>
    <xf numFmtId="0" fontId="5" fillId="5" borderId="7" xfId="0" applyFont="1" applyFill="1" applyBorder="1" applyAlignment="1">
      <alignment horizontal="center" vertical="center"/>
    </xf>
    <xf numFmtId="0" fontId="11" fillId="5" borderId="5" xfId="1" applyFont="1" applyFill="1" applyBorder="1" applyAlignment="1">
      <alignment horizontal="center" vertical="center"/>
    </xf>
    <xf numFmtId="0" fontId="11" fillId="5" borderId="6" xfId="1" applyFont="1" applyFill="1" applyBorder="1" applyAlignment="1">
      <alignment horizontal="center" vertical="center"/>
    </xf>
    <xf numFmtId="0" fontId="11" fillId="5" borderId="7" xfId="1" applyFont="1" applyFill="1" applyBorder="1" applyAlignment="1">
      <alignment horizontal="center" vertical="center"/>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0" xfId="0" applyProtection="1">
      <protection locked="0"/>
    </xf>
    <xf numFmtId="0" fontId="8" fillId="5" borderId="5" xfId="1" applyFont="1" applyFill="1" applyBorder="1" applyAlignment="1" applyProtection="1">
      <alignment horizontal="center" vertical="center" wrapText="1"/>
    </xf>
    <xf numFmtId="0" fontId="8" fillId="5" borderId="19" xfId="1" applyFont="1" applyFill="1" applyBorder="1" applyAlignment="1" applyProtection="1">
      <alignment horizontal="center" vertical="center" wrapText="1"/>
    </xf>
    <xf numFmtId="0" fontId="8" fillId="5" borderId="21" xfId="1" applyFont="1" applyFill="1" applyBorder="1" applyAlignment="1" applyProtection="1">
      <alignment horizontal="center" vertical="center" wrapText="1"/>
    </xf>
    <xf numFmtId="0" fontId="8" fillId="4" borderId="21" xfId="1" applyFont="1" applyFill="1" applyBorder="1" applyAlignment="1" applyProtection="1">
      <alignment horizontal="center" vertical="center" wrapText="1"/>
    </xf>
    <xf numFmtId="0" fontId="8" fillId="5" borderId="22" xfId="1" applyFont="1" applyFill="1" applyBorder="1" applyAlignment="1" applyProtection="1">
      <alignment horizontal="right" vertical="center" wrapText="1"/>
    </xf>
    <xf numFmtId="0" fontId="0" fillId="2" borderId="5" xfId="0" applyFill="1" applyBorder="1" applyAlignment="1" applyProtection="1">
      <alignment horizontal="left" vertical="center"/>
    </xf>
    <xf numFmtId="0" fontId="0" fillId="2" borderId="19" xfId="0" applyFill="1" applyBorder="1" applyAlignment="1" applyProtection="1">
      <alignment horizontal="left" vertical="center"/>
    </xf>
    <xf numFmtId="0" fontId="0" fillId="0" borderId="21" xfId="0" applyFill="1" applyBorder="1" applyAlignment="1" applyProtection="1">
      <alignment horizontal="center" vertical="center"/>
    </xf>
    <xf numFmtId="44" fontId="0" fillId="0" borderId="21" xfId="6" applyFont="1" applyFill="1" applyBorder="1" applyAlignment="1" applyProtection="1">
      <alignment horizontal="left" vertical="center"/>
    </xf>
    <xf numFmtId="165" fontId="2" fillId="0" borderId="22" xfId="1" applyNumberFormat="1" applyBorder="1" applyAlignment="1" applyProtection="1">
      <alignment horizontal="right" vertical="center" wrapText="1"/>
    </xf>
    <xf numFmtId="0" fontId="0" fillId="2" borderId="20" xfId="0" applyFill="1" applyBorder="1" applyAlignment="1" applyProtection="1">
      <alignment horizontal="left" vertical="center"/>
    </xf>
    <xf numFmtId="0" fontId="0" fillId="2" borderId="21" xfId="0" applyFill="1" applyBorder="1" applyAlignment="1" applyProtection="1">
      <alignment horizontal="left" vertical="center"/>
    </xf>
    <xf numFmtId="0" fontId="0" fillId="2" borderId="38" xfId="0" applyFill="1" applyBorder="1" applyAlignment="1" applyProtection="1">
      <alignment horizontal="left" vertical="center" wrapText="1"/>
    </xf>
    <xf numFmtId="0" fontId="12" fillId="8" borderId="26" xfId="0" applyFont="1" applyFill="1" applyBorder="1" applyAlignment="1" applyProtection="1">
      <alignment vertical="center" wrapText="1"/>
    </xf>
    <xf numFmtId="0" fontId="0" fillId="0" borderId="16" xfId="0" applyFill="1" applyBorder="1" applyAlignment="1" applyProtection="1">
      <alignment horizontal="center" vertical="center"/>
    </xf>
    <xf numFmtId="44" fontId="0" fillId="0" borderId="3" xfId="6" applyFont="1" applyFill="1" applyBorder="1" applyAlignment="1" applyProtection="1">
      <alignment horizontal="left" vertical="center"/>
    </xf>
    <xf numFmtId="165" fontId="2" fillId="0" borderId="8" xfId="1" applyNumberFormat="1" applyBorder="1" applyAlignment="1" applyProtection="1">
      <alignment horizontal="right" vertical="center" wrapText="1"/>
    </xf>
    <xf numFmtId="0" fontId="0" fillId="2" borderId="40" xfId="0" applyFill="1" applyBorder="1" applyAlignment="1" applyProtection="1">
      <alignment horizontal="left" vertical="center" wrapText="1"/>
    </xf>
    <xf numFmtId="0" fontId="12" fillId="8" borderId="24" xfId="0" applyFont="1" applyFill="1" applyBorder="1" applyAlignment="1" applyProtection="1">
      <alignment vertical="center" wrapText="1"/>
    </xf>
    <xf numFmtId="0" fontId="0" fillId="0" borderId="36" xfId="0" applyFill="1" applyBorder="1" applyAlignment="1" applyProtection="1">
      <alignment horizontal="center" vertical="center"/>
    </xf>
    <xf numFmtId="44" fontId="0" fillId="0" borderId="13" xfId="6" applyFont="1" applyFill="1" applyBorder="1" applyAlignment="1" applyProtection="1">
      <alignment horizontal="left" vertical="center"/>
    </xf>
    <xf numFmtId="165" fontId="2" fillId="0" borderId="14" xfId="1" applyNumberFormat="1" applyBorder="1" applyAlignment="1" applyProtection="1">
      <alignment horizontal="right" vertical="center" wrapText="1"/>
    </xf>
    <xf numFmtId="0" fontId="10" fillId="5" borderId="32" xfId="0" applyFont="1" applyFill="1" applyBorder="1" applyAlignment="1" applyProtection="1">
      <alignment horizontal="center" vertical="center" wrapText="1"/>
    </xf>
    <xf numFmtId="0" fontId="10" fillId="5" borderId="30" xfId="0" applyFont="1" applyFill="1" applyBorder="1" applyAlignment="1" applyProtection="1">
      <alignment horizontal="center" vertical="center" wrapText="1"/>
    </xf>
    <xf numFmtId="0" fontId="10" fillId="5" borderId="25" xfId="0" applyFont="1" applyFill="1" applyBorder="1" applyAlignment="1" applyProtection="1">
      <alignment horizontal="center" vertical="center" wrapText="1"/>
    </xf>
    <xf numFmtId="0" fontId="0" fillId="2" borderId="47" xfId="0" applyFill="1" applyBorder="1" applyAlignment="1" applyProtection="1">
      <alignment horizontal="left" vertical="center"/>
    </xf>
    <xf numFmtId="0" fontId="0" fillId="2" borderId="16" xfId="0" applyFill="1" applyBorder="1" applyAlignment="1" applyProtection="1">
      <alignment horizontal="left" vertical="center"/>
    </xf>
    <xf numFmtId="0" fontId="0" fillId="0" borderId="33" xfId="0" applyFill="1" applyBorder="1" applyAlignment="1" applyProtection="1">
      <alignment horizontal="center" vertical="center"/>
    </xf>
    <xf numFmtId="0" fontId="0" fillId="2" borderId="52" xfId="0" applyFill="1" applyBorder="1" applyAlignment="1" applyProtection="1">
      <alignment horizontal="left" vertical="center"/>
    </xf>
    <xf numFmtId="0" fontId="0" fillId="2" borderId="17" xfId="0" applyFill="1" applyBorder="1" applyAlignment="1" applyProtection="1">
      <alignment horizontal="left" vertical="center"/>
    </xf>
    <xf numFmtId="0" fontId="0" fillId="0" borderId="15" xfId="0" applyFill="1" applyBorder="1" applyAlignment="1" applyProtection="1">
      <alignment horizontal="center" vertical="center"/>
    </xf>
    <xf numFmtId="44" fontId="0" fillId="0" borderId="10" xfId="6" applyFont="1" applyFill="1" applyBorder="1" applyAlignment="1" applyProtection="1">
      <alignment horizontal="left" vertical="center"/>
    </xf>
    <xf numFmtId="165" fontId="2" fillId="0" borderId="9" xfId="1" applyNumberFormat="1" applyBorder="1" applyAlignment="1" applyProtection="1">
      <alignment horizontal="right" vertical="center" wrapText="1"/>
    </xf>
    <xf numFmtId="0" fontId="0" fillId="2" borderId="48" xfId="0" applyFill="1" applyBorder="1" applyAlignment="1" applyProtection="1">
      <alignment horizontal="left" vertical="center"/>
    </xf>
    <xf numFmtId="0" fontId="0" fillId="2" borderId="36" xfId="0" applyFill="1" applyBorder="1" applyAlignment="1" applyProtection="1">
      <alignment horizontal="left" vertical="center"/>
    </xf>
    <xf numFmtId="0" fontId="0" fillId="0" borderId="13" xfId="0" applyFill="1" applyBorder="1" applyAlignment="1" applyProtection="1">
      <alignment horizontal="center" vertical="center"/>
    </xf>
    <xf numFmtId="0" fontId="10" fillId="5" borderId="2" xfId="0" applyFont="1" applyFill="1" applyBorder="1" applyAlignment="1" applyProtection="1">
      <alignment horizontal="center" vertical="center" wrapText="1"/>
    </xf>
    <xf numFmtId="0" fontId="10" fillId="5" borderId="0" xfId="0" applyFont="1" applyFill="1" applyBorder="1" applyAlignment="1" applyProtection="1">
      <alignment horizontal="center" vertical="center" wrapText="1"/>
    </xf>
    <xf numFmtId="0" fontId="10" fillId="5" borderId="28" xfId="0" applyFont="1" applyFill="1" applyBorder="1" applyAlignment="1" applyProtection="1">
      <alignment horizontal="center" vertical="center" wrapText="1"/>
    </xf>
    <xf numFmtId="0" fontId="0" fillId="2" borderId="45" xfId="0" applyFill="1" applyBorder="1" applyAlignment="1" applyProtection="1">
      <alignment horizontal="left" vertical="center"/>
    </xf>
    <xf numFmtId="0" fontId="0" fillId="2" borderId="8" xfId="0" applyFill="1" applyBorder="1" applyAlignment="1" applyProtection="1">
      <alignment horizontal="left" vertical="center"/>
    </xf>
    <xf numFmtId="0" fontId="0" fillId="2" borderId="51" xfId="0" applyFill="1" applyBorder="1" applyAlignment="1" applyProtection="1">
      <alignment horizontal="left" vertical="center"/>
    </xf>
    <xf numFmtId="0" fontId="0" fillId="2" borderId="9" xfId="0" applyFill="1" applyBorder="1" applyAlignment="1" applyProtection="1">
      <alignment horizontal="left" vertical="center"/>
    </xf>
    <xf numFmtId="0" fontId="0" fillId="0" borderId="17" xfId="0" applyFill="1" applyBorder="1" applyAlignment="1" applyProtection="1">
      <alignment horizontal="center" vertical="center"/>
    </xf>
    <xf numFmtId="0" fontId="0" fillId="2" borderId="46" xfId="0" applyFill="1" applyBorder="1" applyAlignment="1" applyProtection="1">
      <alignment horizontal="left" vertical="center"/>
    </xf>
    <xf numFmtId="0" fontId="0" fillId="2" borderId="14" xfId="0" applyFill="1" applyBorder="1" applyAlignment="1" applyProtection="1">
      <alignment horizontal="left" vertical="center"/>
    </xf>
    <xf numFmtId="0" fontId="10" fillId="5" borderId="49" xfId="0" applyFont="1" applyFill="1" applyBorder="1" applyAlignment="1" applyProtection="1">
      <alignment horizontal="center" vertical="center" wrapText="1"/>
    </xf>
    <xf numFmtId="0" fontId="10" fillId="5" borderId="50" xfId="0" applyFont="1" applyFill="1" applyBorder="1" applyAlignment="1" applyProtection="1">
      <alignment horizontal="center" vertical="center" wrapText="1"/>
    </xf>
    <xf numFmtId="0" fontId="10" fillId="5" borderId="29" xfId="0" applyFont="1" applyFill="1" applyBorder="1" applyAlignment="1" applyProtection="1">
      <alignment horizontal="center" vertical="center" wrapText="1"/>
    </xf>
    <xf numFmtId="0" fontId="10" fillId="5" borderId="12" xfId="0" applyFont="1" applyFill="1" applyBorder="1" applyAlignment="1" applyProtection="1">
      <alignment horizontal="center" vertical="center" wrapText="1"/>
    </xf>
    <xf numFmtId="0" fontId="0" fillId="2" borderId="18" xfId="0" applyFill="1" applyBorder="1" applyAlignment="1" applyProtection="1">
      <alignment horizontal="left" vertical="center"/>
    </xf>
    <xf numFmtId="0" fontId="0" fillId="0" borderId="3" xfId="0" applyFill="1" applyBorder="1" applyAlignment="1" applyProtection="1">
      <alignment horizontal="center" vertical="center"/>
    </xf>
    <xf numFmtId="0" fontId="0" fillId="0" borderId="10" xfId="0" applyFill="1" applyBorder="1" applyAlignment="1" applyProtection="1">
      <alignment horizontal="center" vertical="center"/>
    </xf>
    <xf numFmtId="0" fontId="10" fillId="5" borderId="20" xfId="0" applyFont="1" applyFill="1" applyBorder="1" applyAlignment="1" applyProtection="1">
      <alignment horizontal="center" vertical="center" wrapText="1"/>
    </xf>
    <xf numFmtId="0" fontId="10" fillId="5" borderId="19" xfId="0" applyFont="1" applyFill="1" applyBorder="1" applyAlignment="1" applyProtection="1">
      <alignment horizontal="center" vertical="center" wrapText="1"/>
    </xf>
    <xf numFmtId="0" fontId="10" fillId="5" borderId="21" xfId="0" applyFont="1" applyFill="1" applyBorder="1" applyAlignment="1" applyProtection="1">
      <alignment horizontal="center" vertical="center" wrapText="1"/>
    </xf>
    <xf numFmtId="0" fontId="10" fillId="5" borderId="22" xfId="0" applyFont="1" applyFill="1" applyBorder="1" applyAlignment="1" applyProtection="1">
      <alignment horizontal="center" vertical="center" wrapText="1"/>
    </xf>
    <xf numFmtId="0" fontId="0" fillId="2" borderId="23" xfId="0" applyFill="1" applyBorder="1" applyAlignment="1" applyProtection="1">
      <alignment horizontal="center" vertical="center" wrapText="1"/>
    </xf>
    <xf numFmtId="0" fontId="0" fillId="2" borderId="23" xfId="0" applyFill="1" applyBorder="1" applyAlignment="1" applyProtection="1">
      <alignment horizontal="left" vertical="center" wrapText="1"/>
    </xf>
    <xf numFmtId="0" fontId="0" fillId="0" borderId="35" xfId="0" applyFill="1" applyBorder="1" applyAlignment="1" applyProtection="1">
      <alignment horizontal="center" vertical="center"/>
    </xf>
    <xf numFmtId="44" fontId="0" fillId="0" borderId="34" xfId="6" applyFont="1" applyFill="1" applyBorder="1" applyAlignment="1" applyProtection="1">
      <alignment horizontal="left" vertical="center"/>
    </xf>
    <xf numFmtId="165" fontId="2" fillId="0" borderId="31" xfId="1" applyNumberFormat="1" applyBorder="1" applyAlignment="1" applyProtection="1">
      <alignment horizontal="right" vertical="center" wrapText="1"/>
    </xf>
    <xf numFmtId="0" fontId="0" fillId="2" borderId="38" xfId="0" applyFill="1" applyBorder="1" applyAlignment="1" applyProtection="1">
      <alignment horizontal="center" vertical="center" wrapText="1"/>
    </xf>
    <xf numFmtId="0" fontId="0" fillId="2" borderId="27" xfId="0" applyFill="1" applyBorder="1" applyAlignment="1" applyProtection="1">
      <alignment horizontal="left" vertical="center" wrapText="1"/>
    </xf>
    <xf numFmtId="0" fontId="0" fillId="2" borderId="39" xfId="0" applyFill="1" applyBorder="1" applyAlignment="1" applyProtection="1">
      <alignment horizontal="center" vertical="center" wrapText="1"/>
    </xf>
    <xf numFmtId="0" fontId="0" fillId="2" borderId="37" xfId="0" applyFill="1" applyBorder="1" applyAlignment="1" applyProtection="1">
      <alignment horizontal="left" vertical="center" wrapText="1"/>
    </xf>
    <xf numFmtId="0" fontId="0" fillId="2" borderId="41" xfId="0" applyFill="1" applyBorder="1" applyAlignment="1" applyProtection="1">
      <alignment horizontal="center" vertical="center" wrapText="1"/>
    </xf>
    <xf numFmtId="0" fontId="0" fillId="2" borderId="42" xfId="0" applyFill="1" applyBorder="1" applyAlignment="1" applyProtection="1">
      <alignment horizontal="left" vertical="center" wrapText="1"/>
    </xf>
    <xf numFmtId="0" fontId="0" fillId="0" borderId="43" xfId="0" applyFill="1" applyBorder="1" applyAlignment="1" applyProtection="1">
      <alignment horizontal="center" vertical="center"/>
    </xf>
    <xf numFmtId="44" fontId="0" fillId="0" borderId="15" xfId="6" applyFont="1" applyFill="1" applyBorder="1" applyAlignment="1" applyProtection="1">
      <alignment horizontal="left" vertical="center"/>
    </xf>
    <xf numFmtId="165" fontId="2" fillId="0" borderId="44" xfId="1" applyNumberFormat="1" applyBorder="1" applyAlignment="1" applyProtection="1">
      <alignment horizontal="right" vertical="center" wrapText="1"/>
    </xf>
    <xf numFmtId="0" fontId="0" fillId="2" borderId="24" xfId="0" applyFill="1" applyBorder="1" applyAlignment="1" applyProtection="1">
      <alignment vertical="center" wrapText="1"/>
    </xf>
    <xf numFmtId="0" fontId="0" fillId="2" borderId="54" xfId="0" applyFill="1" applyBorder="1" applyAlignment="1" applyProtection="1">
      <alignment horizontal="left" vertical="center" wrapText="1"/>
    </xf>
    <xf numFmtId="165" fontId="2" fillId="0" borderId="10" xfId="1" applyNumberFormat="1" applyBorder="1" applyAlignment="1" applyProtection="1">
      <alignment horizontal="right" vertical="center" wrapText="1"/>
    </xf>
    <xf numFmtId="0" fontId="12" fillId="8" borderId="31" xfId="0" applyFont="1" applyFill="1" applyBorder="1" applyAlignment="1" applyProtection="1">
      <alignment vertical="center" wrapText="1"/>
    </xf>
    <xf numFmtId="0" fontId="0" fillId="0" borderId="53" xfId="0" applyFill="1" applyBorder="1" applyAlignment="1" applyProtection="1">
      <alignment horizontal="center" vertical="center"/>
    </xf>
    <xf numFmtId="44" fontId="0" fillId="0" borderId="53" xfId="6" applyFont="1" applyFill="1" applyBorder="1" applyAlignment="1" applyProtection="1">
      <alignment horizontal="left" vertical="center"/>
    </xf>
    <xf numFmtId="165" fontId="2" fillId="0" borderId="11" xfId="1" applyNumberFormat="1" applyBorder="1" applyAlignment="1" applyProtection="1">
      <alignment horizontal="right" vertical="center" wrapText="1"/>
    </xf>
    <xf numFmtId="0" fontId="0" fillId="2" borderId="47" xfId="0" applyFill="1" applyBorder="1" applyAlignment="1" applyProtection="1">
      <alignment horizontal="center" vertical="center" wrapText="1"/>
    </xf>
    <xf numFmtId="0" fontId="0" fillId="2" borderId="38" xfId="0" applyFill="1" applyBorder="1" applyAlignment="1" applyProtection="1">
      <alignment vertical="center"/>
    </xf>
    <xf numFmtId="0" fontId="0" fillId="0" borderId="16" xfId="0" applyBorder="1" applyAlignment="1" applyProtection="1">
      <alignment horizontal="center" vertical="center"/>
    </xf>
    <xf numFmtId="0" fontId="0" fillId="2" borderId="52" xfId="0" applyFill="1" applyBorder="1" applyAlignment="1" applyProtection="1">
      <alignment horizontal="center" vertical="center" wrapText="1"/>
    </xf>
    <xf numFmtId="0" fontId="0" fillId="2" borderId="39" xfId="0" applyFill="1" applyBorder="1" applyAlignment="1" applyProtection="1">
      <alignment vertical="center"/>
    </xf>
    <xf numFmtId="0" fontId="0" fillId="0" borderId="17" xfId="0" applyBorder="1" applyAlignment="1" applyProtection="1">
      <alignment horizontal="center" vertical="center"/>
    </xf>
    <xf numFmtId="0" fontId="0" fillId="2" borderId="48" xfId="0" applyFill="1" applyBorder="1" applyAlignment="1" applyProtection="1">
      <alignment horizontal="center" vertical="center" wrapText="1"/>
    </xf>
    <xf numFmtId="0" fontId="0" fillId="2" borderId="40" xfId="0" applyFill="1" applyBorder="1" applyAlignment="1" applyProtection="1">
      <alignment vertical="center"/>
    </xf>
    <xf numFmtId="0" fontId="0" fillId="0" borderId="36" xfId="0" applyBorder="1" applyAlignment="1" applyProtection="1">
      <alignment horizontal="center" vertical="center"/>
    </xf>
    <xf numFmtId="0" fontId="0" fillId="2" borderId="49" xfId="0" applyFill="1" applyBorder="1" applyAlignment="1" applyProtection="1">
      <alignment horizontal="center" vertical="center"/>
    </xf>
    <xf numFmtId="0" fontId="0" fillId="2" borderId="50" xfId="0" applyFill="1" applyBorder="1" applyAlignment="1" applyProtection="1">
      <alignment horizontal="center" vertical="center"/>
    </xf>
    <xf numFmtId="0" fontId="0" fillId="2" borderId="29" xfId="0" applyFill="1" applyBorder="1" applyAlignment="1" applyProtection="1">
      <alignment horizontal="center" vertical="center"/>
    </xf>
    <xf numFmtId="165" fontId="2" fillId="0" borderId="12" xfId="1" applyNumberFormat="1" applyBorder="1" applyAlignment="1" applyProtection="1">
      <alignment horizontal="right" vertical="center" wrapText="1"/>
    </xf>
    <xf numFmtId="0" fontId="0" fillId="7" borderId="0" xfId="0" applyFill="1" applyBorder="1" applyAlignment="1" applyProtection="1">
      <alignment horizontal="left" vertical="center" wrapText="1"/>
    </xf>
    <xf numFmtId="0" fontId="6" fillId="7" borderId="0" xfId="0" applyFont="1" applyFill="1" applyBorder="1" applyAlignment="1" applyProtection="1">
      <alignment horizontal="center" vertical="center"/>
    </xf>
    <xf numFmtId="0" fontId="8" fillId="4" borderId="2" xfId="3" applyFont="1" applyFill="1" applyBorder="1" applyAlignment="1" applyProtection="1">
      <alignment horizontal="center" vertical="center" wrapText="1"/>
    </xf>
    <xf numFmtId="0" fontId="8" fillId="4" borderId="4" xfId="3" applyFont="1" applyFill="1" applyBorder="1" applyAlignment="1" applyProtection="1">
      <alignment horizontal="center" vertical="center" wrapText="1"/>
    </xf>
    <xf numFmtId="165" fontId="9" fillId="6" borderId="11" xfId="4" applyNumberFormat="1" applyFont="1" applyFill="1" applyBorder="1" applyAlignment="1" applyProtection="1">
      <alignment horizontal="right" vertical="center" wrapText="1"/>
    </xf>
    <xf numFmtId="165" fontId="9" fillId="6" borderId="12" xfId="4" applyNumberFormat="1" applyFont="1" applyFill="1" applyBorder="1" applyAlignment="1" applyProtection="1">
      <alignment horizontal="right" vertical="center" wrapText="1"/>
    </xf>
  </cellXfs>
  <cellStyles count="7">
    <cellStyle name="Millares 2" xfId="4"/>
    <cellStyle name="Moneda" xfId="6" builtinId="4"/>
    <cellStyle name="Moneda 2" xfId="2"/>
    <cellStyle name="Normal" xfId="0" builtinId="0"/>
    <cellStyle name="Normal 2" xfId="3"/>
    <cellStyle name="Normal 3" xfId="5"/>
    <cellStyle name="Normal 4" xfId="1"/>
  </cellStyles>
  <dxfs count="20">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2781301</xdr:colOff>
      <xdr:row>0</xdr:row>
      <xdr:rowOff>152400</xdr:rowOff>
    </xdr:from>
    <xdr:to>
      <xdr:col>1</xdr:col>
      <xdr:colOff>1076325</xdr:colOff>
      <xdr:row>0</xdr:row>
      <xdr:rowOff>655597</xdr:rowOff>
    </xdr:to>
    <xdr:pic>
      <xdr:nvPicPr>
        <xdr:cNvPr id="4" name="Imagen 3"/>
        <xdr:cNvPicPr>
          <a:picLocks noChangeAspect="1"/>
        </xdr:cNvPicPr>
      </xdr:nvPicPr>
      <xdr:blipFill>
        <a:blip xmlns:r="http://schemas.openxmlformats.org/officeDocument/2006/relationships" r:embed="rId1"/>
        <a:stretch>
          <a:fillRect/>
        </a:stretch>
      </xdr:blipFill>
      <xdr:spPr>
        <a:xfrm>
          <a:off x="2781301" y="152400"/>
          <a:ext cx="1076324" cy="503197"/>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8"/>
  <sheetViews>
    <sheetView showGridLines="0" tabSelected="1" zoomScaleNormal="100" workbookViewId="0">
      <selection activeCell="I43" sqref="I43"/>
    </sheetView>
  </sheetViews>
  <sheetFormatPr baseColWidth="10" defaultRowHeight="14.4" x14ac:dyDescent="0.3"/>
  <cols>
    <col min="1" max="1" width="25" style="14" customWidth="1"/>
    <col min="2" max="2" width="32.33203125" style="14" customWidth="1"/>
    <col min="3" max="3" width="17" style="5" customWidth="1"/>
    <col min="4" max="4" width="37.88671875" style="3" customWidth="1"/>
    <col min="5" max="5" width="37.109375" customWidth="1"/>
    <col min="6" max="6" width="35" style="10" customWidth="1"/>
  </cols>
  <sheetData>
    <row r="1" spans="1:6" ht="66.75" customHeight="1" thickBot="1" x14ac:dyDescent="0.35">
      <c r="A1" s="21" t="s">
        <v>6</v>
      </c>
      <c r="B1" s="22"/>
      <c r="C1" s="22"/>
      <c r="D1" s="22"/>
      <c r="E1" s="22"/>
      <c r="F1" s="23"/>
    </row>
    <row r="2" spans="1:6" ht="15" thickBot="1" x14ac:dyDescent="0.35"/>
    <row r="3" spans="1:6" ht="36" customHeight="1" thickBot="1" x14ac:dyDescent="0.35">
      <c r="A3" s="24" t="s">
        <v>45</v>
      </c>
      <c r="B3" s="25"/>
      <c r="C3" s="25"/>
      <c r="D3" s="25"/>
      <c r="E3" s="25"/>
      <c r="F3" s="26"/>
    </row>
    <row r="4" spans="1:6" ht="15" thickBot="1" x14ac:dyDescent="0.35">
      <c r="C4" s="6"/>
      <c r="D4" s="4"/>
      <c r="E4" s="1"/>
      <c r="F4" s="11"/>
    </row>
    <row r="5" spans="1:6" ht="34.5" customHeight="1" thickBot="1" x14ac:dyDescent="0.35">
      <c r="A5" s="27" t="s">
        <v>4</v>
      </c>
      <c r="B5" s="28"/>
      <c r="C5" s="28"/>
      <c r="D5" s="28"/>
      <c r="E5" s="28"/>
      <c r="F5" s="29"/>
    </row>
    <row r="6" spans="1:6" ht="15" thickBot="1" x14ac:dyDescent="0.35">
      <c r="C6" s="6"/>
      <c r="D6" s="4"/>
      <c r="E6" s="2"/>
      <c r="F6" s="12"/>
    </row>
    <row r="7" spans="1:6" ht="82.5" customHeight="1" thickBot="1" x14ac:dyDescent="0.35">
      <c r="A7" s="30" t="s">
        <v>7</v>
      </c>
      <c r="B7" s="31"/>
      <c r="C7" s="31"/>
      <c r="D7" s="31"/>
      <c r="E7" s="31"/>
      <c r="F7" s="32"/>
    </row>
    <row r="8" spans="1:6" ht="15" thickBot="1" x14ac:dyDescent="0.35"/>
    <row r="9" spans="1:6" s="33" customFormat="1" ht="61.5" customHeight="1" thickBot="1" x14ac:dyDescent="0.35">
      <c r="A9" s="34" t="s">
        <v>0</v>
      </c>
      <c r="B9" s="35"/>
      <c r="C9" s="36" t="s">
        <v>25</v>
      </c>
      <c r="D9" s="37" t="s">
        <v>1</v>
      </c>
      <c r="E9" s="36" t="s">
        <v>2</v>
      </c>
      <c r="F9" s="38" t="s">
        <v>3</v>
      </c>
    </row>
    <row r="10" spans="1:6" s="33" customFormat="1" ht="30.75" customHeight="1" thickBot="1" x14ac:dyDescent="0.35">
      <c r="A10" s="39" t="s">
        <v>8</v>
      </c>
      <c r="B10" s="40"/>
      <c r="C10" s="41">
        <v>200</v>
      </c>
      <c r="D10" s="13"/>
      <c r="E10" s="42">
        <v>100</v>
      </c>
      <c r="F10" s="43" t="str">
        <f>IF(D10&lt;=0,"Error Precio",IF(D10&gt;E10,"Error Precio",+C10*D10))</f>
        <v>Error Precio</v>
      </c>
    </row>
    <row r="11" spans="1:6" s="33" customFormat="1" ht="30.75" customHeight="1" thickBot="1" x14ac:dyDescent="0.35">
      <c r="A11" s="39" t="s">
        <v>9</v>
      </c>
      <c r="B11" s="40"/>
      <c r="C11" s="41">
        <v>300</v>
      </c>
      <c r="D11" s="13"/>
      <c r="E11" s="42">
        <v>115</v>
      </c>
      <c r="F11" s="43" t="str">
        <f>IF(D11&lt;=0,"Error Precio",IF(D11&gt;E11,"Error Precio",+C11*D11))</f>
        <v>Error Precio</v>
      </c>
    </row>
    <row r="12" spans="1:6" s="33" customFormat="1" ht="30.75" customHeight="1" thickBot="1" x14ac:dyDescent="0.35">
      <c r="A12" s="44" t="s">
        <v>10</v>
      </c>
      <c r="B12" s="45"/>
      <c r="C12" s="41">
        <v>50</v>
      </c>
      <c r="D12" s="13"/>
      <c r="E12" s="42">
        <v>20</v>
      </c>
      <c r="F12" s="43" t="str">
        <f t="shared" ref="F12:F14" si="0">IF(D12&lt;=0,"Error Precio",IF(D12&gt;E12,"Error Precio",+C12*D12))</f>
        <v>Error Precio</v>
      </c>
    </row>
    <row r="13" spans="1:6" s="33" customFormat="1" ht="30.75" customHeight="1" thickBot="1" x14ac:dyDescent="0.35">
      <c r="A13" s="46" t="s">
        <v>33</v>
      </c>
      <c r="B13" s="47" t="s">
        <v>34</v>
      </c>
      <c r="C13" s="48">
        <v>40</v>
      </c>
      <c r="D13" s="7"/>
      <c r="E13" s="49">
        <v>90</v>
      </c>
      <c r="F13" s="50" t="str">
        <f t="shared" si="0"/>
        <v>Error Precio</v>
      </c>
    </row>
    <row r="14" spans="1:6" s="33" customFormat="1" ht="30.75" customHeight="1" thickBot="1" x14ac:dyDescent="0.35">
      <c r="A14" s="51"/>
      <c r="B14" s="52" t="s">
        <v>35</v>
      </c>
      <c r="C14" s="53">
        <v>40</v>
      </c>
      <c r="D14" s="9"/>
      <c r="E14" s="54">
        <v>120</v>
      </c>
      <c r="F14" s="55" t="str">
        <f t="shared" si="0"/>
        <v>Error Precio</v>
      </c>
    </row>
    <row r="15" spans="1:6" s="33" customFormat="1" ht="30.75" customHeight="1" thickBot="1" x14ac:dyDescent="0.35">
      <c r="A15" s="56" t="s">
        <v>11</v>
      </c>
      <c r="B15" s="57"/>
      <c r="C15" s="57"/>
      <c r="D15" s="57"/>
      <c r="E15" s="57"/>
      <c r="F15" s="58"/>
    </row>
    <row r="16" spans="1:6" s="33" customFormat="1" ht="30.75" customHeight="1" x14ac:dyDescent="0.3">
      <c r="A16" s="59" t="s">
        <v>12</v>
      </c>
      <c r="B16" s="60"/>
      <c r="C16" s="61">
        <v>8</v>
      </c>
      <c r="D16" s="7"/>
      <c r="E16" s="49">
        <v>400</v>
      </c>
      <c r="F16" s="50" t="str">
        <f t="shared" ref="F16:F41" si="1">IF(D16&lt;=0,"Error Precio",IF(D16&gt;E16,"Error Precio",+C16*D16))</f>
        <v>Error Precio</v>
      </c>
    </row>
    <row r="17" spans="1:6" s="33" customFormat="1" ht="30.75" customHeight="1" x14ac:dyDescent="0.3">
      <c r="A17" s="62" t="s">
        <v>13</v>
      </c>
      <c r="B17" s="63"/>
      <c r="C17" s="64">
        <v>8</v>
      </c>
      <c r="D17" s="8"/>
      <c r="E17" s="65">
        <v>600</v>
      </c>
      <c r="F17" s="66" t="str">
        <f t="shared" si="1"/>
        <v>Error Precio</v>
      </c>
    </row>
    <row r="18" spans="1:6" s="33" customFormat="1" ht="30.75" customHeight="1" x14ac:dyDescent="0.3">
      <c r="A18" s="62" t="s">
        <v>14</v>
      </c>
      <c r="B18" s="63"/>
      <c r="C18" s="64">
        <v>4</v>
      </c>
      <c r="D18" s="8"/>
      <c r="E18" s="65">
        <v>800</v>
      </c>
      <c r="F18" s="66" t="str">
        <f t="shared" si="1"/>
        <v>Error Precio</v>
      </c>
    </row>
    <row r="19" spans="1:6" s="33" customFormat="1" ht="30.75" customHeight="1" x14ac:dyDescent="0.3">
      <c r="A19" s="62" t="s">
        <v>15</v>
      </c>
      <c r="B19" s="63"/>
      <c r="C19" s="64">
        <v>16</v>
      </c>
      <c r="D19" s="8"/>
      <c r="E19" s="65">
        <v>1100</v>
      </c>
      <c r="F19" s="66" t="str">
        <f t="shared" si="1"/>
        <v>Error Precio</v>
      </c>
    </row>
    <row r="20" spans="1:6" s="33" customFormat="1" ht="30.75" customHeight="1" x14ac:dyDescent="0.3">
      <c r="A20" s="62" t="s">
        <v>16</v>
      </c>
      <c r="B20" s="63"/>
      <c r="C20" s="64">
        <v>30</v>
      </c>
      <c r="D20" s="8"/>
      <c r="E20" s="65">
        <v>1400</v>
      </c>
      <c r="F20" s="66" t="str">
        <f t="shared" si="1"/>
        <v>Error Precio</v>
      </c>
    </row>
    <row r="21" spans="1:6" s="33" customFormat="1" ht="30.75" customHeight="1" x14ac:dyDescent="0.3">
      <c r="A21" s="62" t="s">
        <v>17</v>
      </c>
      <c r="B21" s="63"/>
      <c r="C21" s="64">
        <v>40</v>
      </c>
      <c r="D21" s="8"/>
      <c r="E21" s="65">
        <v>2000</v>
      </c>
      <c r="F21" s="66" t="str">
        <f t="shared" si="1"/>
        <v>Error Precio</v>
      </c>
    </row>
    <row r="22" spans="1:6" s="33" customFormat="1" ht="30.75" customHeight="1" thickBot="1" x14ac:dyDescent="0.35">
      <c r="A22" s="67" t="s">
        <v>18</v>
      </c>
      <c r="B22" s="68"/>
      <c r="C22" s="69">
        <v>50</v>
      </c>
      <c r="D22" s="9"/>
      <c r="E22" s="54">
        <v>2800</v>
      </c>
      <c r="F22" s="55" t="str">
        <f t="shared" si="1"/>
        <v>Error Precio</v>
      </c>
    </row>
    <row r="23" spans="1:6" s="33" customFormat="1" ht="30.75" customHeight="1" thickBot="1" x14ac:dyDescent="0.35">
      <c r="A23" s="70" t="s">
        <v>39</v>
      </c>
      <c r="B23" s="71"/>
      <c r="C23" s="71"/>
      <c r="D23" s="71"/>
      <c r="E23" s="71"/>
      <c r="F23" s="72"/>
    </row>
    <row r="24" spans="1:6" s="33" customFormat="1" ht="30.75" customHeight="1" x14ac:dyDescent="0.3">
      <c r="A24" s="73" t="s">
        <v>13</v>
      </c>
      <c r="B24" s="74"/>
      <c r="C24" s="48">
        <v>2</v>
      </c>
      <c r="D24" s="7"/>
      <c r="E24" s="49">
        <v>450</v>
      </c>
      <c r="F24" s="50" t="str">
        <f t="shared" ref="F24" si="2">IF(D24&lt;=0,"Error Precio",IF(D24&gt;E24,"Error Precio",+C24*D24))</f>
        <v>Error Precio</v>
      </c>
    </row>
    <row r="25" spans="1:6" s="33" customFormat="1" ht="30.75" customHeight="1" x14ac:dyDescent="0.3">
      <c r="A25" s="75" t="s">
        <v>14</v>
      </c>
      <c r="B25" s="76"/>
      <c r="C25" s="77">
        <v>2</v>
      </c>
      <c r="D25" s="8"/>
      <c r="E25" s="65">
        <v>525</v>
      </c>
      <c r="F25" s="66" t="str">
        <f t="shared" ref="F25:F26" si="3">IF(D25&lt;=0,"Error Precio",IF(D25&gt;E25,"Error Precio",+C25*D25))</f>
        <v>Error Precio</v>
      </c>
    </row>
    <row r="26" spans="1:6" s="33" customFormat="1" ht="30.75" customHeight="1" x14ac:dyDescent="0.3">
      <c r="A26" s="75" t="s">
        <v>15</v>
      </c>
      <c r="B26" s="76"/>
      <c r="C26" s="77">
        <v>6</v>
      </c>
      <c r="D26" s="8"/>
      <c r="E26" s="65">
        <v>650</v>
      </c>
      <c r="F26" s="66" t="str">
        <f t="shared" si="3"/>
        <v>Error Precio</v>
      </c>
    </row>
    <row r="27" spans="1:6" s="33" customFormat="1" ht="30.75" customHeight="1" x14ac:dyDescent="0.3">
      <c r="A27" s="75" t="s">
        <v>16</v>
      </c>
      <c r="B27" s="76"/>
      <c r="C27" s="77">
        <v>20</v>
      </c>
      <c r="D27" s="8"/>
      <c r="E27" s="65">
        <v>850</v>
      </c>
      <c r="F27" s="66" t="str">
        <f t="shared" ref="F27:F29" si="4">IF(D27&lt;=0,"Error Precio",IF(D27&gt;E27,"Error Precio",+C27*D27))</f>
        <v>Error Precio</v>
      </c>
    </row>
    <row r="28" spans="1:6" s="33" customFormat="1" ht="30.75" customHeight="1" x14ac:dyDescent="0.3">
      <c r="A28" s="75" t="s">
        <v>17</v>
      </c>
      <c r="B28" s="76"/>
      <c r="C28" s="77">
        <v>120</v>
      </c>
      <c r="D28" s="8"/>
      <c r="E28" s="65">
        <v>1100</v>
      </c>
      <c r="F28" s="66" t="str">
        <f t="shared" si="4"/>
        <v>Error Precio</v>
      </c>
    </row>
    <row r="29" spans="1:6" s="33" customFormat="1" ht="30.75" customHeight="1" thickBot="1" x14ac:dyDescent="0.35">
      <c r="A29" s="78" t="s">
        <v>18</v>
      </c>
      <c r="B29" s="79"/>
      <c r="C29" s="53">
        <v>4</v>
      </c>
      <c r="D29" s="9"/>
      <c r="E29" s="54">
        <v>1400</v>
      </c>
      <c r="F29" s="55" t="str">
        <f t="shared" si="4"/>
        <v>Error Precio</v>
      </c>
    </row>
    <row r="30" spans="1:6" s="33" customFormat="1" ht="30.75" customHeight="1" thickBot="1" x14ac:dyDescent="0.35">
      <c r="A30" s="80" t="s">
        <v>22</v>
      </c>
      <c r="B30" s="81"/>
      <c r="C30" s="82"/>
      <c r="D30" s="82"/>
      <c r="E30" s="82"/>
      <c r="F30" s="83"/>
    </row>
    <row r="31" spans="1:6" s="33" customFormat="1" ht="30.75" customHeight="1" x14ac:dyDescent="0.3">
      <c r="A31" s="84" t="s">
        <v>20</v>
      </c>
      <c r="B31" s="63"/>
      <c r="C31" s="85">
        <v>280</v>
      </c>
      <c r="D31" s="7"/>
      <c r="E31" s="49">
        <v>60</v>
      </c>
      <c r="F31" s="50" t="str">
        <f t="shared" ref="F31:F32" si="5">IF(D31&lt;=0,"Error Precio",IF(D31&gt;E31,"Error Precio",+C31*D31))</f>
        <v>Error Precio</v>
      </c>
    </row>
    <row r="32" spans="1:6" s="33" customFormat="1" ht="30.75" customHeight="1" thickBot="1" x14ac:dyDescent="0.35">
      <c r="A32" s="84" t="s">
        <v>21</v>
      </c>
      <c r="B32" s="63"/>
      <c r="C32" s="86">
        <v>1000</v>
      </c>
      <c r="D32" s="8"/>
      <c r="E32" s="65">
        <v>45</v>
      </c>
      <c r="F32" s="66" t="str">
        <f t="shared" si="5"/>
        <v>Error Precio</v>
      </c>
    </row>
    <row r="33" spans="1:6" s="33" customFormat="1" ht="30.75" customHeight="1" thickBot="1" x14ac:dyDescent="0.35">
      <c r="A33" s="87" t="s">
        <v>23</v>
      </c>
      <c r="B33" s="88"/>
      <c r="C33" s="89"/>
      <c r="D33" s="89"/>
      <c r="E33" s="89"/>
      <c r="F33" s="90"/>
    </row>
    <row r="34" spans="1:6" s="33" customFormat="1" ht="30.75" customHeight="1" thickBot="1" x14ac:dyDescent="0.35">
      <c r="A34" s="91" t="s">
        <v>29</v>
      </c>
      <c r="B34" s="92" t="s">
        <v>28</v>
      </c>
      <c r="C34" s="93">
        <v>4</v>
      </c>
      <c r="D34" s="16"/>
      <c r="E34" s="94">
        <v>80</v>
      </c>
      <c r="F34" s="95" t="str">
        <f t="shared" si="1"/>
        <v>Error Precio</v>
      </c>
    </row>
    <row r="35" spans="1:6" s="33" customFormat="1" ht="30.75" customHeight="1" x14ac:dyDescent="0.3">
      <c r="A35" s="96" t="s">
        <v>37</v>
      </c>
      <c r="B35" s="97" t="s">
        <v>30</v>
      </c>
      <c r="C35" s="48">
        <v>4</v>
      </c>
      <c r="D35" s="7"/>
      <c r="E35" s="49">
        <v>80</v>
      </c>
      <c r="F35" s="50" t="str">
        <f t="shared" si="1"/>
        <v>Error Precio</v>
      </c>
    </row>
    <row r="36" spans="1:6" s="33" customFormat="1" ht="30.75" customHeight="1" x14ac:dyDescent="0.3">
      <c r="A36" s="98"/>
      <c r="B36" s="99" t="s">
        <v>26</v>
      </c>
      <c r="C36" s="77">
        <v>10</v>
      </c>
      <c r="D36" s="8"/>
      <c r="E36" s="65">
        <v>75</v>
      </c>
      <c r="F36" s="66" t="str">
        <f t="shared" ref="F36:F38" si="6">IF(D36&lt;=0,"Error Precio",IF(D36&gt;E36,"Error Precio",+C36*D36))</f>
        <v>Error Precio</v>
      </c>
    </row>
    <row r="37" spans="1:6" s="33" customFormat="1" ht="30.75" customHeight="1" x14ac:dyDescent="0.3">
      <c r="A37" s="98"/>
      <c r="B37" s="99" t="s">
        <v>19</v>
      </c>
      <c r="C37" s="77">
        <v>20</v>
      </c>
      <c r="D37" s="8"/>
      <c r="E37" s="65">
        <v>20</v>
      </c>
      <c r="F37" s="66" t="str">
        <f t="shared" si="6"/>
        <v>Error Precio</v>
      </c>
    </row>
    <row r="38" spans="1:6" s="33" customFormat="1" ht="30.75" customHeight="1" x14ac:dyDescent="0.3">
      <c r="A38" s="98"/>
      <c r="B38" s="99" t="s">
        <v>27</v>
      </c>
      <c r="C38" s="77">
        <v>8</v>
      </c>
      <c r="D38" s="8"/>
      <c r="E38" s="65">
        <v>75</v>
      </c>
      <c r="F38" s="66" t="str">
        <f t="shared" si="6"/>
        <v>Error Precio</v>
      </c>
    </row>
    <row r="39" spans="1:6" s="33" customFormat="1" ht="30" customHeight="1" x14ac:dyDescent="0.3">
      <c r="A39" s="100"/>
      <c r="B39" s="101" t="s">
        <v>36</v>
      </c>
      <c r="C39" s="102">
        <v>20</v>
      </c>
      <c r="D39" s="15"/>
      <c r="E39" s="103">
        <v>75</v>
      </c>
      <c r="F39" s="104" t="str">
        <f t="shared" si="1"/>
        <v>Error Precio</v>
      </c>
    </row>
    <row r="40" spans="1:6" s="33" customFormat="1" ht="42" customHeight="1" thickBot="1" x14ac:dyDescent="0.35">
      <c r="A40" s="105" t="s">
        <v>46</v>
      </c>
      <c r="B40" s="106" t="s">
        <v>38</v>
      </c>
      <c r="C40" s="86">
        <v>80</v>
      </c>
      <c r="D40" s="8"/>
      <c r="E40" s="65">
        <v>80</v>
      </c>
      <c r="F40" s="107" t="str">
        <f t="shared" ref="F40" si="7">IF(D40&lt;=0,"Error Precio",IF(D40&gt;E40,"Error Precio",+C40*D40))</f>
        <v>Error Precio</v>
      </c>
    </row>
    <row r="41" spans="1:6" s="33" customFormat="1" ht="30.75" customHeight="1" thickBot="1" x14ac:dyDescent="0.35">
      <c r="A41" s="91" t="s">
        <v>31</v>
      </c>
      <c r="B41" s="108" t="s">
        <v>32</v>
      </c>
      <c r="C41" s="109">
        <v>310</v>
      </c>
      <c r="D41" s="17"/>
      <c r="E41" s="110">
        <v>55</v>
      </c>
      <c r="F41" s="111" t="str">
        <f t="shared" si="1"/>
        <v>Error Precio</v>
      </c>
    </row>
    <row r="42" spans="1:6" s="33" customFormat="1" ht="30.75" customHeight="1" x14ac:dyDescent="0.3">
      <c r="A42" s="112" t="s">
        <v>40</v>
      </c>
      <c r="B42" s="113" t="s">
        <v>41</v>
      </c>
      <c r="C42" s="114">
        <v>30</v>
      </c>
      <c r="D42" s="7"/>
      <c r="E42" s="49">
        <v>15</v>
      </c>
      <c r="F42" s="50" t="str">
        <f t="shared" ref="F42:F45" si="8">IF(D42&lt;=0,"Error Precio",IF(D42&gt;E42,"Error Precio",+C42*D42))</f>
        <v>Error Precio</v>
      </c>
    </row>
    <row r="43" spans="1:6" s="33" customFormat="1" ht="30.75" customHeight="1" x14ac:dyDescent="0.3">
      <c r="A43" s="115"/>
      <c r="B43" s="116" t="s">
        <v>42</v>
      </c>
      <c r="C43" s="117">
        <v>2</v>
      </c>
      <c r="D43" s="8"/>
      <c r="E43" s="65">
        <v>120</v>
      </c>
      <c r="F43" s="66" t="str">
        <f t="shared" ref="F43:F44" si="9">IF(D43&lt;=0,"Error Precio",IF(D43&gt;E43,"Error Precio",+C43*D43))</f>
        <v>Error Precio</v>
      </c>
    </row>
    <row r="44" spans="1:6" s="33" customFormat="1" ht="30.75" customHeight="1" x14ac:dyDescent="0.3">
      <c r="A44" s="115"/>
      <c r="B44" s="116" t="s">
        <v>43</v>
      </c>
      <c r="C44" s="117">
        <v>2</v>
      </c>
      <c r="D44" s="8"/>
      <c r="E44" s="65">
        <v>110</v>
      </c>
      <c r="F44" s="66" t="str">
        <f t="shared" si="9"/>
        <v>Error Precio</v>
      </c>
    </row>
    <row r="45" spans="1:6" s="33" customFormat="1" ht="30.75" customHeight="1" thickBot="1" x14ac:dyDescent="0.35">
      <c r="A45" s="118"/>
      <c r="B45" s="119" t="s">
        <v>44</v>
      </c>
      <c r="C45" s="120">
        <v>2</v>
      </c>
      <c r="D45" s="9"/>
      <c r="E45" s="54">
        <v>100</v>
      </c>
      <c r="F45" s="55" t="str">
        <f t="shared" si="8"/>
        <v>Error Precio</v>
      </c>
    </row>
    <row r="46" spans="1:6" s="33" customFormat="1" ht="30.75" customHeight="1" thickBot="1" x14ac:dyDescent="0.35">
      <c r="A46" s="121" t="s">
        <v>24</v>
      </c>
      <c r="B46" s="122"/>
      <c r="C46" s="123"/>
      <c r="D46" s="123"/>
      <c r="E46" s="123"/>
      <c r="F46" s="124">
        <v>181620</v>
      </c>
    </row>
    <row r="47" spans="1:6" s="33" customFormat="1" ht="15" customHeight="1" x14ac:dyDescent="0.3">
      <c r="A47" s="125"/>
      <c r="B47" s="125"/>
      <c r="C47" s="126"/>
      <c r="D47" s="127" t="s">
        <v>5</v>
      </c>
      <c r="E47" s="128"/>
      <c r="F47" s="129" t="str">
        <f>IF(COUNTIF(F10:F46,"Error Precio"),"Oferta incompleta. Algún precio unitario superior a precio tope o menor o igual a cero",SUM(F10:F46))</f>
        <v>Oferta incompleta. Algún precio unitario superior a precio tope o menor o igual a cero</v>
      </c>
    </row>
    <row r="48" spans="1:6" s="33" customFormat="1" ht="30" customHeight="1" x14ac:dyDescent="0.3">
      <c r="A48" s="125"/>
      <c r="B48" s="125"/>
      <c r="C48" s="126"/>
      <c r="D48" s="127"/>
      <c r="E48" s="128"/>
      <c r="F48" s="129"/>
    </row>
    <row r="49" spans="1:6" s="33" customFormat="1" ht="30.75" customHeight="1" thickBot="1" x14ac:dyDescent="0.35">
      <c r="A49" s="125"/>
      <c r="B49" s="125"/>
      <c r="C49" s="126"/>
      <c r="D49" s="127"/>
      <c r="E49" s="128"/>
      <c r="F49" s="130"/>
    </row>
    <row r="52" spans="1:6" ht="15" thickBot="1" x14ac:dyDescent="0.35"/>
    <row r="53" spans="1:6" ht="53.4" customHeight="1" thickBot="1" x14ac:dyDescent="0.35">
      <c r="A53" s="18" t="s">
        <v>47</v>
      </c>
      <c r="B53" s="19"/>
      <c r="C53" s="19"/>
      <c r="D53" s="19"/>
      <c r="E53" s="19"/>
      <c r="F53" s="20"/>
    </row>
    <row r="56" spans="1:6" ht="111" customHeight="1" x14ac:dyDescent="0.3"/>
    <row r="205" ht="25.5" customHeight="1" x14ac:dyDescent="0.3"/>
    <row r="208" ht="111" customHeight="1" x14ac:dyDescent="0.3"/>
  </sheetData>
  <sheetProtection sheet="1" objects="1" scenarios="1"/>
  <dataConsolidate/>
  <mergeCells count="34">
    <mergeCell ref="A1:F1"/>
    <mergeCell ref="A3:F3"/>
    <mergeCell ref="A5:F5"/>
    <mergeCell ref="A7:F7"/>
    <mergeCell ref="A22:B22"/>
    <mergeCell ref="A16:B16"/>
    <mergeCell ref="A17:B17"/>
    <mergeCell ref="A18:B18"/>
    <mergeCell ref="A19:B19"/>
    <mergeCell ref="A20:B20"/>
    <mergeCell ref="A21:B21"/>
    <mergeCell ref="A9:B9"/>
    <mergeCell ref="A10:B10"/>
    <mergeCell ref="A11:B11"/>
    <mergeCell ref="A15:F15"/>
    <mergeCell ref="A12:B12"/>
    <mergeCell ref="D47:E49"/>
    <mergeCell ref="F47:F49"/>
    <mergeCell ref="A53:F53"/>
    <mergeCell ref="A30:F30"/>
    <mergeCell ref="A33:F33"/>
    <mergeCell ref="A46:E46"/>
    <mergeCell ref="A35:A39"/>
    <mergeCell ref="A42:A45"/>
    <mergeCell ref="A13:A14"/>
    <mergeCell ref="A32:B32"/>
    <mergeCell ref="A31:B31"/>
    <mergeCell ref="A23:F23"/>
    <mergeCell ref="A24:B24"/>
    <mergeCell ref="A25:B25"/>
    <mergeCell ref="A26:B26"/>
    <mergeCell ref="A27:B27"/>
    <mergeCell ref="A28:B28"/>
    <mergeCell ref="A29:B29"/>
  </mergeCells>
  <conditionalFormatting sqref="F16:F22 F11 F46 F34:F41">
    <cfRule type="cellIs" dxfId="19" priority="31" operator="equal">
      <formula>"Error Precio"</formula>
    </cfRule>
    <cfRule type="cellIs" dxfId="18" priority="32" operator="equal">
      <formula>"Error Precio"</formula>
    </cfRule>
  </conditionalFormatting>
  <conditionalFormatting sqref="F10">
    <cfRule type="cellIs" dxfId="17" priority="27" operator="equal">
      <formula>"Error Precio"</formula>
    </cfRule>
    <cfRule type="cellIs" dxfId="16" priority="28" operator="equal">
      <formula>"Error Precio"</formula>
    </cfRule>
  </conditionalFormatting>
  <conditionalFormatting sqref="F31:F32">
    <cfRule type="cellIs" dxfId="15" priority="21" operator="equal">
      <formula>"Error Precio"</formula>
    </cfRule>
    <cfRule type="cellIs" dxfId="14" priority="22" operator="equal">
      <formula>"Error Precio"</formula>
    </cfRule>
  </conditionalFormatting>
  <conditionalFormatting sqref="F12">
    <cfRule type="cellIs" dxfId="13" priority="13" operator="equal">
      <formula>"Error Precio"</formula>
    </cfRule>
    <cfRule type="cellIs" dxfId="12" priority="14" operator="equal">
      <formula>"Error Precio"</formula>
    </cfRule>
  </conditionalFormatting>
  <conditionalFormatting sqref="F13:F14">
    <cfRule type="cellIs" dxfId="11" priority="11" operator="equal">
      <formula>"Error Precio"</formula>
    </cfRule>
    <cfRule type="cellIs" dxfId="10" priority="12" operator="equal">
      <formula>"Error Precio"</formula>
    </cfRule>
  </conditionalFormatting>
  <conditionalFormatting sqref="F24">
    <cfRule type="cellIs" dxfId="9" priority="9" operator="equal">
      <formula>"Error Precio"</formula>
    </cfRule>
    <cfRule type="cellIs" dxfId="8" priority="10" operator="equal">
      <formula>"Error Precio"</formula>
    </cfRule>
  </conditionalFormatting>
  <conditionalFormatting sqref="F25:F26">
    <cfRule type="cellIs" dxfId="7" priority="7" operator="equal">
      <formula>"Error Precio"</formula>
    </cfRule>
    <cfRule type="cellIs" dxfId="6" priority="8" operator="equal">
      <formula>"Error Precio"</formula>
    </cfRule>
  </conditionalFormatting>
  <conditionalFormatting sqref="F27:F29">
    <cfRule type="cellIs" dxfId="5" priority="5" operator="equal">
      <formula>"Error Precio"</formula>
    </cfRule>
    <cfRule type="cellIs" dxfId="4" priority="6" operator="equal">
      <formula>"Error Precio"</formula>
    </cfRule>
  </conditionalFormatting>
  <conditionalFormatting sqref="F42 F45">
    <cfRule type="cellIs" dxfId="3" priority="3" operator="equal">
      <formula>"Error Precio"</formula>
    </cfRule>
    <cfRule type="cellIs" dxfId="2" priority="4" operator="equal">
      <formula>"Error Precio"</formula>
    </cfRule>
  </conditionalFormatting>
  <conditionalFormatting sqref="F43:F44">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D24:D29 D31:D32 D10:D14 D16:D22 D34:D45">
      <formula1>D10*100=INT(D10*100)</formula1>
    </dataValidation>
  </dataValidations>
  <pageMargins left="0.7" right="0.7" top="0.75" bottom="0.75" header="0.3" footer="0.3"/>
  <pageSetup paperSize="9" orientation="portrait"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Gómez Ruiz, María</cp:lastModifiedBy>
  <dcterms:created xsi:type="dcterms:W3CDTF">2016-04-12T18:58:47Z</dcterms:created>
  <dcterms:modified xsi:type="dcterms:W3CDTF">2022-09-26T09:20:51Z</dcterms:modified>
</cp:coreProperties>
</file>